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320" windowHeight="96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I4" i="1" l="1"/>
  <c r="AI5" i="1"/>
  <c r="AI6" i="1"/>
  <c r="AI3" i="1"/>
  <c r="AH4" i="1" l="1"/>
  <c r="AH5" i="1"/>
  <c r="AH6" i="1"/>
  <c r="AH3" i="1"/>
</calcChain>
</file>

<file path=xl/sharedStrings.xml><?xml version="1.0" encoding="utf-8"?>
<sst xmlns="http://schemas.openxmlformats.org/spreadsheetml/2006/main" count="44" uniqueCount="32">
  <si>
    <t>Amr</t>
  </si>
  <si>
    <t>Ramadan</t>
  </si>
  <si>
    <t>Asharf</t>
  </si>
  <si>
    <t>Khaled</t>
  </si>
  <si>
    <t>اضافى</t>
  </si>
  <si>
    <t>Name</t>
  </si>
  <si>
    <t>Shift</t>
  </si>
  <si>
    <t>Total</t>
  </si>
  <si>
    <t>1st</t>
  </si>
  <si>
    <t>2nd</t>
  </si>
  <si>
    <t>3rd</t>
  </si>
  <si>
    <t>4th</t>
  </si>
  <si>
    <t>5th</t>
  </si>
  <si>
    <t>6th</t>
  </si>
  <si>
    <t>7th</t>
  </si>
  <si>
    <t>8th</t>
  </si>
  <si>
    <t>Chief of Shift</t>
  </si>
  <si>
    <t>ر</t>
  </si>
  <si>
    <t>yasser Yasser Yasser</t>
  </si>
  <si>
    <t>ahmed ahmed ahmed</t>
  </si>
  <si>
    <t>hashim hashim hashim</t>
  </si>
  <si>
    <t>Mohamed Mohamed Mohamed</t>
  </si>
  <si>
    <t>حضور 8 ساعات</t>
  </si>
  <si>
    <t>غياب</t>
  </si>
  <si>
    <t>يتم أخذ الراحة بناء على  جدول الراحات</t>
  </si>
  <si>
    <t>Attendance Sheet 1-2015</t>
  </si>
  <si>
    <t>جدول أيام الراحات</t>
  </si>
  <si>
    <t>رموز خاصة</t>
  </si>
  <si>
    <t>*</t>
  </si>
  <si>
    <t>راحة تم أخذها بالفعل</t>
  </si>
  <si>
    <t>اريد احتساب ايام العمل فى الراحة وذلك فى الخانة (اضافى)</t>
  </si>
  <si>
    <t>أرجو استعمال 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</si>
</sst>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3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3" borderId="0" xfId="0" applyFont="1" applyFill="1"/>
    <xf numFmtId="0" fontId="6" fillId="3" borderId="0" xfId="0" applyFont="1" applyFill="1"/>
    <xf numFmtId="0" fontId="7" fillId="2" borderId="0" xfId="0" applyFont="1" applyFill="1"/>
  </cellXfs>
  <cellStyles count="1">
    <cellStyle name="Normal" xfId="0" builtinId="0"/>
  </cellStyles>
  <dxfs count="6"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76200</xdr:colOff>
      <xdr:row>11</xdr:row>
      <xdr:rowOff>114300</xdr:rowOff>
    </xdr:from>
    <xdr:to>
      <xdr:col>23</xdr:col>
      <xdr:colOff>133350</xdr:colOff>
      <xdr:row>11</xdr:row>
      <xdr:rowOff>247650</xdr:rowOff>
    </xdr:to>
    <xdr:sp macro="" textlink="">
      <xdr:nvSpPr>
        <xdr:cNvPr id="4" name="Left Arrow 3"/>
        <xdr:cNvSpPr/>
      </xdr:nvSpPr>
      <xdr:spPr>
        <a:xfrm>
          <a:off x="5667375" y="2352675"/>
          <a:ext cx="438150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152400</xdr:colOff>
      <xdr:row>12</xdr:row>
      <xdr:rowOff>85725</xdr:rowOff>
    </xdr:from>
    <xdr:to>
      <xdr:col>23</xdr:col>
      <xdr:colOff>19050</xdr:colOff>
      <xdr:row>12</xdr:row>
      <xdr:rowOff>219075</xdr:rowOff>
    </xdr:to>
    <xdr:sp macro="" textlink="">
      <xdr:nvSpPr>
        <xdr:cNvPr id="5" name="Left Arrow 4"/>
        <xdr:cNvSpPr/>
      </xdr:nvSpPr>
      <xdr:spPr>
        <a:xfrm>
          <a:off x="5553075" y="2657475"/>
          <a:ext cx="438150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180975</xdr:colOff>
      <xdr:row>13</xdr:row>
      <xdr:rowOff>123825</xdr:rowOff>
    </xdr:from>
    <xdr:to>
      <xdr:col>23</xdr:col>
      <xdr:colOff>47625</xdr:colOff>
      <xdr:row>13</xdr:row>
      <xdr:rowOff>257175</xdr:rowOff>
    </xdr:to>
    <xdr:sp macro="" textlink="">
      <xdr:nvSpPr>
        <xdr:cNvPr id="6" name="Left Arrow 5"/>
        <xdr:cNvSpPr/>
      </xdr:nvSpPr>
      <xdr:spPr>
        <a:xfrm>
          <a:off x="5581650" y="3028950"/>
          <a:ext cx="438150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tabSelected="1" zoomScale="120" zoomScaleNormal="120" workbookViewId="0">
      <selection activeCell="Q15" sqref="Q15"/>
    </sheetView>
  </sheetViews>
  <sheetFormatPr defaultRowHeight="15" x14ac:dyDescent="0.25"/>
  <cols>
    <col min="2" max="2" width="20.42578125" customWidth="1"/>
    <col min="3" max="11" width="2.140625" bestFit="1" customWidth="1"/>
    <col min="12" max="24" width="3.28515625" bestFit="1" customWidth="1"/>
    <col min="25" max="25" width="3.7109375" bestFit="1" customWidth="1"/>
    <col min="26" max="33" width="3.28515625" bestFit="1" customWidth="1"/>
    <col min="34" max="34" width="5.5703125" bestFit="1" customWidth="1"/>
    <col min="35" max="35" width="9.28515625" bestFit="1" customWidth="1"/>
    <col min="37" max="37" width="12.5703125" bestFit="1" customWidth="1"/>
    <col min="38" max="42" width="3.7109375" customWidth="1"/>
  </cols>
  <sheetData>
    <row r="1" spans="1:45" ht="18.75" x14ac:dyDescent="0.3">
      <c r="U1" s="4" t="s">
        <v>25</v>
      </c>
      <c r="AQ1" t="s">
        <v>26</v>
      </c>
    </row>
    <row r="2" spans="1:45" ht="15.75" x14ac:dyDescent="0.25">
      <c r="A2" s="7" t="s">
        <v>6</v>
      </c>
      <c r="B2" s="7" t="s">
        <v>5</v>
      </c>
      <c r="C2" s="7">
        <v>1</v>
      </c>
      <c r="D2" s="7">
        <v>2</v>
      </c>
      <c r="E2" s="7">
        <v>3</v>
      </c>
      <c r="F2" s="7">
        <v>4</v>
      </c>
      <c r="G2" s="7">
        <v>5</v>
      </c>
      <c r="H2" s="7">
        <v>6</v>
      </c>
      <c r="I2" s="7">
        <v>7</v>
      </c>
      <c r="J2" s="7">
        <v>8</v>
      </c>
      <c r="K2" s="7">
        <v>9</v>
      </c>
      <c r="L2" s="7">
        <v>10</v>
      </c>
      <c r="M2" s="7">
        <v>11</v>
      </c>
      <c r="N2" s="7">
        <v>12</v>
      </c>
      <c r="O2" s="7">
        <v>13</v>
      </c>
      <c r="P2" s="7">
        <v>14</v>
      </c>
      <c r="Q2" s="7">
        <v>15</v>
      </c>
      <c r="R2" s="7">
        <v>16</v>
      </c>
      <c r="S2" s="7">
        <v>17</v>
      </c>
      <c r="T2" s="7">
        <v>18</v>
      </c>
      <c r="U2" s="7">
        <v>19</v>
      </c>
      <c r="V2" s="7">
        <v>20</v>
      </c>
      <c r="W2" s="7">
        <v>21</v>
      </c>
      <c r="X2" s="7">
        <v>22</v>
      </c>
      <c r="Y2" s="7">
        <v>23</v>
      </c>
      <c r="Z2" s="7">
        <v>24</v>
      </c>
      <c r="AA2" s="7">
        <v>25</v>
      </c>
      <c r="AB2" s="7">
        <v>26</v>
      </c>
      <c r="AC2" s="7">
        <v>27</v>
      </c>
      <c r="AD2" s="7">
        <v>28</v>
      </c>
      <c r="AE2" s="7">
        <v>29</v>
      </c>
      <c r="AF2" s="7">
        <v>30</v>
      </c>
      <c r="AG2" s="7">
        <v>31</v>
      </c>
      <c r="AH2" s="7" t="s">
        <v>7</v>
      </c>
      <c r="AI2" s="8" t="s">
        <v>4</v>
      </c>
      <c r="AK2" s="2" t="s">
        <v>16</v>
      </c>
      <c r="AL2" s="2" t="s">
        <v>8</v>
      </c>
      <c r="AM2" s="2" t="s">
        <v>9</v>
      </c>
      <c r="AN2" s="2" t="s">
        <v>10</v>
      </c>
      <c r="AO2" s="2" t="s">
        <v>11</v>
      </c>
      <c r="AP2" s="2" t="s">
        <v>12</v>
      </c>
      <c r="AQ2" s="2" t="s">
        <v>13</v>
      </c>
      <c r="AR2" s="2" t="s">
        <v>14</v>
      </c>
      <c r="AS2" s="2" t="s">
        <v>15</v>
      </c>
    </row>
    <row r="3" spans="1:45" ht="15.75" x14ac:dyDescent="0.25">
      <c r="A3" s="7" t="s">
        <v>3</v>
      </c>
      <c r="B3" s="7" t="s">
        <v>18</v>
      </c>
      <c r="C3" s="3">
        <v>8</v>
      </c>
      <c r="D3" s="3">
        <v>8</v>
      </c>
      <c r="E3" s="3">
        <v>8</v>
      </c>
      <c r="F3" s="3">
        <v>8</v>
      </c>
      <c r="G3" s="3">
        <v>8</v>
      </c>
      <c r="H3" s="3">
        <v>8</v>
      </c>
      <c r="I3" s="3">
        <v>8</v>
      </c>
      <c r="J3" s="3">
        <v>8</v>
      </c>
      <c r="K3" s="3">
        <v>0</v>
      </c>
      <c r="L3" s="3">
        <v>0</v>
      </c>
      <c r="M3" s="3">
        <v>8</v>
      </c>
      <c r="N3" s="3">
        <v>8</v>
      </c>
      <c r="O3" s="3">
        <v>8</v>
      </c>
      <c r="P3" s="3">
        <v>8</v>
      </c>
      <c r="Q3" s="3">
        <v>8</v>
      </c>
      <c r="R3" s="3">
        <v>8</v>
      </c>
      <c r="S3" s="3">
        <v>8</v>
      </c>
      <c r="T3" s="3" t="s">
        <v>17</v>
      </c>
      <c r="U3" s="3">
        <v>0</v>
      </c>
      <c r="V3" s="3">
        <v>8</v>
      </c>
      <c r="W3" s="3">
        <v>8</v>
      </c>
      <c r="X3" s="3">
        <v>8</v>
      </c>
      <c r="Y3" s="3">
        <v>0</v>
      </c>
      <c r="Z3" s="3">
        <v>8</v>
      </c>
      <c r="AA3" s="3">
        <v>8</v>
      </c>
      <c r="AB3" s="3">
        <v>8</v>
      </c>
      <c r="AC3" s="3">
        <v>8</v>
      </c>
      <c r="AD3" s="3">
        <v>0</v>
      </c>
      <c r="AE3" s="3">
        <v>0</v>
      </c>
      <c r="AF3" s="3">
        <v>8</v>
      </c>
      <c r="AG3" s="3">
        <v>8</v>
      </c>
      <c r="AH3" s="7">
        <f>SUM(C3:AG3)/8+COUNTIF(C3:AG3,"ر")</f>
        <v>25</v>
      </c>
      <c r="AI3" s="8">
        <f ca="1">IF(INDEX($AL$3:$AL$6,MATCH($A3,$AK$3:$AK$6,0))&lt;&gt;"",IF(AND(ISNUMBER(INDEX(C3:AG3,MATCH(INDEX($AL$3:$AL$6,MATCH($A3,$AK$3:$AK$6,0)),$C$2:$AG$2,0))),INDEX(C3:AG3,MATCH(INDEX($AL$3:$AL$6,MATCH($A3,$AK$3:$AK$6,0)),$C$2:$AG$2,0))&gt;0),1)+IF(OFFSET(INDEX($AL$3:$AL$6,MATCH($A3,$AK$3:$AK$6,0)),,1)&lt;&gt;"",IF(AND(ISNUMBER(INDEX(C3:AG3,MATCH(OFFSET(INDEX($AL$3:$AL$6,MATCH($A3,$AK$3:$AK$6,0)),,1),$C$2:$AG$2,0))),INDEX(C3:AG3,MATCH(OFFSET(INDEX($AL$3:$AL$6,MATCH($A3,$AK$3:$AK$6,0)),,1),$C$2:$AG$2,0))&gt;0),1)))+IF(OFFSET(INDEX($AL$3:$AL$6,MATCH($A3,$AK$3:$AK$6,0)),,2)&lt;&gt;"",IF(AND(ISNUMBER(INDEX(C3:AG3,MATCH(OFFSET(INDEX($AL$3:$AL$6,MATCH($A3,$AK$3:$AK$6,0)),,2),$C$2:$AG$2,0))),INDEX(C3:AG3,MATCH(OFFSET(INDEX($AL$3:$AL$6,MATCH($A3,$AK$3:$AK$6,0)),,2),$C$2:$AG$2,0))&gt;0),1))+IF(OFFSET(INDEX($AL$3:$AL$6,MATCH($A3,$AK$3:$AK$6,0)),,3)&lt;&gt;"",IF(AND(ISNUMBER(INDEX(C3:AG3,MATCH(OFFSET(INDEX($AL$3:$AL$6,MATCH($A3,$AK$3:$AK$6,0)),,3),$C$2:$AG$2,0))),INDEX(C3:AG3,MATCH(OFFSET(INDEX($AL$3:$AL$6,MATCH($A3,$AK$3:$AK$6,0)),,3),$C$2:$AG$2,0))&gt;0),1))+IF(OFFSET(INDEX($AL$3:$AL$6,MATCH($A3,$AK$3:$AK$6,0)),,4)&lt;&gt;"",IF(AND(ISNUMBER(INDEX(C3:AG3,MATCH(OFFSET(INDEX($AL$3:$AL$6,MATCH($A3,$AK$3:$AK$6,0)),,4),$C$2:$AG$2,0))),INDEX(C3:AG3,MATCH(OFFSET(INDEX($AL$3:$AL$6,MATCH($A3,$AK$3:$AK$6,0)),,4),$C$2:$AG$2,0))&gt;0),1))+IF(OFFSET(INDEX($AL$3:$AL$6,MATCH($A3,$AK$3:$AK$6,0)),,5)&lt;&gt;"",IF(AND(ISNUMBER(INDEX(C3:AG3,MATCH(OFFSET(INDEX($AL$3:$AL$6,MATCH($A3,$AK$3:$AK$6,0)),,5),$C$2:$AG$2,0))),INDEX(C3:AG3,MATCH(OFFSET(INDEX($AL$3:$AL$6,MATCH($A3,$AK$3:$AK$6,0)),,5),$C$2:$AG$2,0))&gt;0),1))+IF(OFFSET(INDEX($AL$3:$AL$6,MATCH($A3,$AK$3:$AK$6,0)),,6)&lt;&gt;"",IF(AND(ISNUMBER(INDEX(C3:AG3,MATCH(OFFSET(INDEX($AL$3:$AL$6,MATCH($A3,$AK$3:$AK$6,0)),,6),$C$2:$AG$2,0))),INDEX(C3:AG3,MATCH(OFFSET(INDEX($AL$3:$AL$6,MATCH($A3,$AK$3:$AK$6,0)),,6),$C$2:$AG$2,0))&gt;0),1))</f>
        <v>6</v>
      </c>
      <c r="AJ3" s="3">
        <v>7</v>
      </c>
      <c r="AK3" s="2" t="s">
        <v>0</v>
      </c>
      <c r="AL3">
        <v>3</v>
      </c>
      <c r="AM3">
        <v>9</v>
      </c>
      <c r="AN3">
        <v>15</v>
      </c>
      <c r="AO3" s="1">
        <v>21</v>
      </c>
      <c r="AP3" s="1">
        <v>22</v>
      </c>
      <c r="AQ3">
        <v>28</v>
      </c>
    </row>
    <row r="4" spans="1:45" ht="15.75" x14ac:dyDescent="0.25">
      <c r="A4" s="7" t="s">
        <v>2</v>
      </c>
      <c r="B4" s="7" t="s">
        <v>19</v>
      </c>
      <c r="C4" s="3">
        <v>8</v>
      </c>
      <c r="D4" s="3">
        <v>8</v>
      </c>
      <c r="E4" s="3">
        <v>8</v>
      </c>
      <c r="F4" s="3">
        <v>8</v>
      </c>
      <c r="G4" s="3">
        <v>8</v>
      </c>
      <c r="H4" s="3">
        <v>8</v>
      </c>
      <c r="I4" s="3">
        <v>8</v>
      </c>
      <c r="J4" s="3">
        <v>8</v>
      </c>
      <c r="K4" s="3">
        <v>0</v>
      </c>
      <c r="L4" s="3" t="s">
        <v>17</v>
      </c>
      <c r="M4" s="3">
        <v>8</v>
      </c>
      <c r="N4" s="3">
        <v>8</v>
      </c>
      <c r="O4" s="3">
        <v>8</v>
      </c>
      <c r="P4" s="3">
        <v>8</v>
      </c>
      <c r="Q4" s="3">
        <v>8</v>
      </c>
      <c r="R4" s="3">
        <v>8</v>
      </c>
      <c r="S4" s="3">
        <v>8</v>
      </c>
      <c r="T4" s="3">
        <v>0</v>
      </c>
      <c r="U4" s="3">
        <v>0</v>
      </c>
      <c r="V4" s="3">
        <v>8</v>
      </c>
      <c r="W4" s="3">
        <v>8</v>
      </c>
      <c r="X4" s="3">
        <v>8</v>
      </c>
      <c r="Y4" s="3" t="s">
        <v>17</v>
      </c>
      <c r="Z4" s="3">
        <v>8</v>
      </c>
      <c r="AA4" s="3">
        <v>8</v>
      </c>
      <c r="AB4" s="3">
        <v>8</v>
      </c>
      <c r="AC4" s="3">
        <v>8</v>
      </c>
      <c r="AD4" s="3">
        <v>0</v>
      </c>
      <c r="AE4" s="3" t="s">
        <v>17</v>
      </c>
      <c r="AF4" s="3">
        <v>8</v>
      </c>
      <c r="AG4" s="3">
        <v>8</v>
      </c>
      <c r="AH4" s="7">
        <f t="shared" ref="AH4:AH6" si="0">SUM(C4:AG4)/8+COUNTIF(C4:AG4,"ر")</f>
        <v>27</v>
      </c>
      <c r="AI4" s="8">
        <f ca="1">IF(INDEX($AL$3:$AL$6,MATCH($A4,$AK$3:$AK$6,0))&lt;&gt;"",IF(AND(ISNUMBER(INDEX(C4:AG4,MATCH(INDEX($AL$3:$AL$6,MATCH($A4,$AK$3:$AK$6,0)),$C$2:$AG$2,0))),INDEX(C4:AG4,MATCH(INDEX($AL$3:$AL$6,MATCH($A4,$AK$3:$AK$6,0)),$C$2:$AG$2,0))&gt;0),1)+IF(OFFSET(INDEX($AL$3:$AL$6,MATCH($A4,$AK$3:$AK$6,0)),,1)&lt;&gt;"",IF(AND(ISNUMBER(INDEX(C4:AG4,MATCH(OFFSET(INDEX($AL$3:$AL$6,MATCH($A4,$AK$3:$AK$6,0)),,1),$C$2:$AG$2,0))),INDEX(C4:AG4,MATCH(OFFSET(INDEX($AL$3:$AL$6,MATCH($A4,$AK$3:$AK$6,0)),,1),$C$2:$AG$2,0))&gt;0),1)))+IF(OFFSET(INDEX($AL$3:$AL$6,MATCH($A4,$AK$3:$AK$6,0)),,2)&lt;&gt;"",IF(AND(ISNUMBER(INDEX(C4:AG4,MATCH(OFFSET(INDEX($AL$3:$AL$6,MATCH($A4,$AK$3:$AK$6,0)),,2),$C$2:$AG$2,0))),INDEX(C4:AG4,MATCH(OFFSET(INDEX($AL$3:$AL$6,MATCH($A4,$AK$3:$AK$6,0)),,2),$C$2:$AG$2,0))&gt;0),1))+IF(OFFSET(INDEX($AL$3:$AL$6,MATCH($A4,$AK$3:$AK$6,0)),,3)&lt;&gt;"",IF(AND(ISNUMBER(INDEX(C4:AG4,MATCH(OFFSET(INDEX($AL$3:$AL$6,MATCH($A4,$AK$3:$AK$6,0)),,3),$C$2:$AG$2,0))),INDEX(C4:AG4,MATCH(OFFSET(INDEX($AL$3:$AL$6,MATCH($A4,$AK$3:$AK$6,0)),,3),$C$2:$AG$2,0))&gt;0),1))+IF(OFFSET(INDEX($AL$3:$AL$6,MATCH($A4,$AK$3:$AK$6,0)),,4)&lt;&gt;"",IF(AND(ISNUMBER(INDEX(C4:AG4,MATCH(OFFSET(INDEX($AL$3:$AL$6,MATCH($A4,$AK$3:$AK$6,0)),,4),$C$2:$AG$2,0))),INDEX(C4:AG4,MATCH(OFFSET(INDEX($AL$3:$AL$6,MATCH($A4,$AK$3:$AK$6,0)),,4),$C$2:$AG$2,0))&gt;0),1))+IF(OFFSET(INDEX($AL$3:$AL$6,MATCH($A4,$AK$3:$AK$6,0)),,5)&lt;&gt;"",IF(AND(ISNUMBER(INDEX(C4:AG4,MATCH(OFFSET(INDEX($AL$3:$AL$6,MATCH($A4,$AK$3:$AK$6,0)),,5),$C$2:$AG$2,0))),INDEX(C4:AG4,MATCH(OFFSET(INDEX($AL$3:$AL$6,MATCH($A4,$AK$3:$AK$6,0)),,5),$C$2:$AG$2,0))&gt;0),1))+IF(OFFSET(INDEX($AL$3:$AL$6,MATCH($A4,$AK$3:$AK$6,0)),,6)&lt;&gt;"",IF(AND(ISNUMBER(INDEX(C4:AG4,MATCH(OFFSET(INDEX($AL$3:$AL$6,MATCH($A4,$AK$3:$AK$6,0)),,6),$C$2:$AG$2,0))),INDEX(C4:AG4,MATCH(OFFSET(INDEX($AL$3:$AL$6,MATCH($A4,$AK$3:$AK$6,0)),,6),$C$2:$AG$2,0))&gt;0),1))</f>
        <v>3</v>
      </c>
      <c r="AJ4">
        <v>6</v>
      </c>
      <c r="AK4" s="2" t="s">
        <v>1</v>
      </c>
      <c r="AL4">
        <v>1</v>
      </c>
      <c r="AM4">
        <v>7</v>
      </c>
      <c r="AN4">
        <v>8</v>
      </c>
      <c r="AO4">
        <v>14</v>
      </c>
      <c r="AP4">
        <v>20</v>
      </c>
      <c r="AQ4" s="1">
        <v>26</v>
      </c>
      <c r="AR4" s="1">
        <v>27</v>
      </c>
    </row>
    <row r="5" spans="1:45" ht="15.75" x14ac:dyDescent="0.25">
      <c r="A5" s="7" t="s">
        <v>0</v>
      </c>
      <c r="B5" s="7" t="s">
        <v>20</v>
      </c>
      <c r="C5" s="3">
        <v>8</v>
      </c>
      <c r="D5" s="3">
        <v>8</v>
      </c>
      <c r="E5" s="3">
        <v>8</v>
      </c>
      <c r="F5" s="3">
        <v>8</v>
      </c>
      <c r="G5" s="3">
        <v>8</v>
      </c>
      <c r="H5" s="3">
        <v>8</v>
      </c>
      <c r="I5" s="3">
        <v>8</v>
      </c>
      <c r="J5" s="3">
        <v>8</v>
      </c>
      <c r="K5" s="3" t="s">
        <v>17</v>
      </c>
      <c r="L5" s="3">
        <v>0</v>
      </c>
      <c r="M5" s="3">
        <v>8</v>
      </c>
      <c r="N5" s="3">
        <v>8</v>
      </c>
      <c r="O5" s="3">
        <v>8</v>
      </c>
      <c r="P5" s="3">
        <v>8</v>
      </c>
      <c r="Q5" s="3">
        <v>8</v>
      </c>
      <c r="R5" s="3">
        <v>8</v>
      </c>
      <c r="S5" s="3">
        <v>8</v>
      </c>
      <c r="T5" s="3">
        <v>0</v>
      </c>
      <c r="U5" s="3">
        <v>0</v>
      </c>
      <c r="V5" s="3">
        <v>8</v>
      </c>
      <c r="W5" s="3">
        <v>8</v>
      </c>
      <c r="X5" s="3">
        <v>8</v>
      </c>
      <c r="Y5" s="3">
        <v>0</v>
      </c>
      <c r="Z5" s="3">
        <v>8</v>
      </c>
      <c r="AA5" s="3">
        <v>8</v>
      </c>
      <c r="AB5" s="3">
        <v>8</v>
      </c>
      <c r="AC5" s="3">
        <v>8</v>
      </c>
      <c r="AD5" s="3" t="s">
        <v>17</v>
      </c>
      <c r="AE5" s="3">
        <v>0</v>
      </c>
      <c r="AF5" s="3">
        <v>8</v>
      </c>
      <c r="AG5" s="3">
        <v>8</v>
      </c>
      <c r="AH5" s="7">
        <f t="shared" si="0"/>
        <v>26</v>
      </c>
      <c r="AI5" s="8">
        <f t="shared" ref="AI4:AI6" ca="1" si="1">IF(INDEX($AL$3:$AL$6,MATCH($A5,$AK$3:$AK$6,0))&lt;&gt;"",IF(AND(ISNUMBER(INDEX(C5:AG5,MATCH(INDEX($AL$3:$AL$6,MATCH($A5,$AK$3:$AK$6,0)),$C$2:$AG$2,0))),INDEX(C5:AG5,MATCH(INDEX($AL$3:$AL$6,MATCH($A5,$AK$3:$AK$6,0)),$C$2:$AG$2,0))&gt;0),1)+IF(OFFSET(INDEX($AL$3:$AL$6,MATCH($A5,$AK$3:$AK$6,0)),,1)&lt;&gt;"",IF(AND(ISNUMBER(INDEX(C5:AG5,MATCH(OFFSET(INDEX($AL$3:$AL$6,MATCH($A5,$AK$3:$AK$6,0)),,1),$C$2:$AG$2,0))),INDEX(C5:AG5,MATCH(OFFSET(INDEX($AL$3:$AL$6,MATCH($A5,$AK$3:$AK$6,0)),,1),$C$2:$AG$2,0))&gt;0),1)))+IF(OFFSET(INDEX($AL$3:$AL$6,MATCH($A5,$AK$3:$AK$6,0)),,2)&lt;&gt;"",IF(AND(ISNUMBER(INDEX(C5:AG5,MATCH(OFFSET(INDEX($AL$3:$AL$6,MATCH($A5,$AK$3:$AK$6,0)),,2),$C$2:$AG$2,0))),INDEX(C5:AG5,MATCH(OFFSET(INDEX($AL$3:$AL$6,MATCH($A5,$AK$3:$AK$6,0)),,2),$C$2:$AG$2,0))&gt;0),1))+IF(OFFSET(INDEX($AL$3:$AL$6,MATCH($A5,$AK$3:$AK$6,0)),,3)&lt;&gt;"",IF(AND(ISNUMBER(INDEX(C5:AG5,MATCH(OFFSET(INDEX($AL$3:$AL$6,MATCH($A5,$AK$3:$AK$6,0)),,3),$C$2:$AG$2,0))),INDEX(C5:AG5,MATCH(OFFSET(INDEX($AL$3:$AL$6,MATCH($A5,$AK$3:$AK$6,0)),,3),$C$2:$AG$2,0))&gt;0),1))+IF(OFFSET(INDEX($AL$3:$AL$6,MATCH($A5,$AK$3:$AK$6,0)),,4)&lt;&gt;"",IF(AND(ISNUMBER(INDEX(C5:AG5,MATCH(OFFSET(INDEX($AL$3:$AL$6,MATCH($A5,$AK$3:$AK$6,0)),,4),$C$2:$AG$2,0))),INDEX(C5:AG5,MATCH(OFFSET(INDEX($AL$3:$AL$6,MATCH($A5,$AK$3:$AK$6,0)),,4),$C$2:$AG$2,0))&gt;0),1))+IF(OFFSET(INDEX($AL$3:$AL$6,MATCH($A5,$AK$3:$AK$6,0)),,5)&lt;&gt;"",IF(AND(ISNUMBER(INDEX(C5:AG5,MATCH(OFFSET(INDEX($AL$3:$AL$6,MATCH($A5,$AK$3:$AK$6,0)),,5),$C$2:$AG$2,0))),INDEX(C5:AG5,MATCH(OFFSET(INDEX($AL$3:$AL$6,MATCH($A5,$AK$3:$AK$6,0)),,5),$C$2:$AG$2,0))&gt;0),1))+IF(OFFSET(INDEX($AL$3:$AL$6,MATCH($A5,$AK$3:$AK$6,0)),,6)&lt;&gt;"",IF(AND(ISNUMBER(INDEX(C5:AG5,MATCH(OFFSET(INDEX($AL$3:$AL$6,MATCH($A5,$AK$3:$AK$6,0)),,6),$C$2:$AG$2,0))),INDEX(C5:AG5,MATCH(OFFSET(INDEX($AL$3:$AL$6,MATCH($A5,$AK$3:$AK$6,0)),,6),$C$2:$AG$2,0))&gt;0),1))</f>
        <v>4</v>
      </c>
      <c r="AJ5" s="3">
        <v>6</v>
      </c>
      <c r="AK5" s="2" t="s">
        <v>2</v>
      </c>
      <c r="AL5">
        <v>4</v>
      </c>
      <c r="AM5">
        <v>10</v>
      </c>
      <c r="AN5" s="1">
        <v>16</v>
      </c>
      <c r="AO5" s="1">
        <v>17</v>
      </c>
      <c r="AP5">
        <v>23</v>
      </c>
      <c r="AQ5">
        <v>29</v>
      </c>
    </row>
    <row r="6" spans="1:45" ht="15.75" x14ac:dyDescent="0.25">
      <c r="A6" s="7" t="s">
        <v>1</v>
      </c>
      <c r="B6" s="7" t="s">
        <v>21</v>
      </c>
      <c r="C6" s="3">
        <v>8</v>
      </c>
      <c r="D6" s="3">
        <v>8</v>
      </c>
      <c r="E6" s="3">
        <v>8</v>
      </c>
      <c r="F6" s="3">
        <v>8</v>
      </c>
      <c r="G6" s="3">
        <v>8</v>
      </c>
      <c r="H6" s="3">
        <v>8</v>
      </c>
      <c r="I6" s="3">
        <v>8</v>
      </c>
      <c r="J6" s="3">
        <v>8</v>
      </c>
      <c r="K6" s="3">
        <v>0</v>
      </c>
      <c r="L6" s="3">
        <v>0</v>
      </c>
      <c r="M6" s="3">
        <v>8</v>
      </c>
      <c r="N6" s="3">
        <v>8</v>
      </c>
      <c r="O6" s="3">
        <v>8</v>
      </c>
      <c r="P6" s="3">
        <v>8</v>
      </c>
      <c r="Q6" s="3">
        <v>8</v>
      </c>
      <c r="R6" s="3">
        <v>8</v>
      </c>
      <c r="S6" s="3">
        <v>8</v>
      </c>
      <c r="T6" s="3">
        <v>0</v>
      </c>
      <c r="U6" s="3">
        <v>0</v>
      </c>
      <c r="V6" s="3">
        <v>8</v>
      </c>
      <c r="W6" s="3">
        <v>8</v>
      </c>
      <c r="X6" s="3">
        <v>8</v>
      </c>
      <c r="Y6" s="3">
        <v>0</v>
      </c>
      <c r="Z6" s="3">
        <v>8</v>
      </c>
      <c r="AA6" s="3">
        <v>8</v>
      </c>
      <c r="AB6" s="3">
        <v>8</v>
      </c>
      <c r="AC6" s="3">
        <v>8</v>
      </c>
      <c r="AD6" s="3">
        <v>0</v>
      </c>
      <c r="AE6" s="3">
        <v>0</v>
      </c>
      <c r="AF6" s="3">
        <v>8</v>
      </c>
      <c r="AG6" s="3">
        <v>8</v>
      </c>
      <c r="AH6" s="7">
        <f t="shared" si="0"/>
        <v>24</v>
      </c>
      <c r="AI6" s="8">
        <f t="shared" ca="1" si="1"/>
        <v>7</v>
      </c>
      <c r="AJ6" s="3">
        <v>7</v>
      </c>
      <c r="AK6" s="2" t="s">
        <v>3</v>
      </c>
      <c r="AL6">
        <v>5</v>
      </c>
      <c r="AM6" s="1">
        <v>11</v>
      </c>
      <c r="AN6" s="1">
        <v>12</v>
      </c>
      <c r="AO6">
        <v>18</v>
      </c>
      <c r="AP6">
        <v>24</v>
      </c>
      <c r="AQ6" s="1">
        <v>30</v>
      </c>
      <c r="AR6" s="1">
        <v>31</v>
      </c>
    </row>
    <row r="11" spans="1:45" ht="26.25" x14ac:dyDescent="0.4">
      <c r="T11" s="2"/>
      <c r="U11" s="2"/>
      <c r="V11" s="2"/>
      <c r="W11" s="2"/>
      <c r="X11" s="2"/>
      <c r="Y11" s="6" t="s">
        <v>27</v>
      </c>
    </row>
    <row r="12" spans="1:45" ht="26.25" x14ac:dyDescent="0.4">
      <c r="K12" s="5"/>
      <c r="L12" s="5"/>
      <c r="M12" s="5"/>
      <c r="N12" s="5"/>
      <c r="O12" s="5"/>
      <c r="P12" s="5"/>
      <c r="Q12" s="5"/>
      <c r="R12" s="5"/>
      <c r="S12" s="5"/>
      <c r="T12" s="5"/>
      <c r="U12" s="5" t="s">
        <v>22</v>
      </c>
      <c r="V12" s="5"/>
      <c r="W12" s="5"/>
      <c r="Y12" s="5">
        <v>8</v>
      </c>
      <c r="Z12" s="5"/>
      <c r="AA12" s="5"/>
      <c r="AB12" s="5"/>
    </row>
    <row r="13" spans="1:45" ht="26.25" x14ac:dyDescent="0.4">
      <c r="K13" s="5"/>
      <c r="L13" s="5"/>
      <c r="M13" s="5"/>
      <c r="N13" s="5"/>
      <c r="O13" s="5"/>
      <c r="P13" s="5"/>
      <c r="Q13" s="5"/>
      <c r="R13" s="5"/>
      <c r="S13" s="5"/>
      <c r="T13" s="5" t="s">
        <v>23</v>
      </c>
      <c r="U13" s="5"/>
      <c r="V13" s="5"/>
      <c r="W13" s="5"/>
      <c r="Y13" s="5">
        <v>0</v>
      </c>
      <c r="Z13" s="5"/>
      <c r="AA13" s="5"/>
      <c r="AB13" s="5"/>
    </row>
    <row r="14" spans="1:45" ht="26.25" x14ac:dyDescent="0.4">
      <c r="K14" s="5"/>
      <c r="L14" s="5"/>
      <c r="M14" s="5"/>
      <c r="N14" s="5"/>
      <c r="O14" s="5"/>
      <c r="P14" s="5"/>
      <c r="Q14" s="5"/>
      <c r="R14" s="5"/>
      <c r="S14" s="5"/>
      <c r="T14" s="5" t="s">
        <v>29</v>
      </c>
      <c r="U14" s="5"/>
      <c r="V14" s="5"/>
      <c r="W14" s="5"/>
      <c r="Y14" s="5" t="s">
        <v>17</v>
      </c>
      <c r="Z14" s="5"/>
      <c r="AA14" s="5"/>
      <c r="AB14" s="5"/>
    </row>
    <row r="15" spans="1:45" ht="26.25" x14ac:dyDescent="0.4"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C15" s="5" t="s">
        <v>30</v>
      </c>
      <c r="AD15" s="5" t="s">
        <v>28</v>
      </c>
    </row>
    <row r="16" spans="1:45" ht="26.25" x14ac:dyDescent="0.4"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C16" s="5" t="s">
        <v>24</v>
      </c>
      <c r="AD16" s="5" t="s">
        <v>28</v>
      </c>
    </row>
    <row r="17" spans="11:30" ht="26.25" x14ac:dyDescent="0.4"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C17" s="5" t="s">
        <v>31</v>
      </c>
      <c r="AD17" s="5" t="s">
        <v>28</v>
      </c>
    </row>
    <row r="18" spans="11:30" ht="26.25" x14ac:dyDescent="0.4"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1:30" ht="26.25" x14ac:dyDescent="0.4"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</sheetData>
  <conditionalFormatting sqref="Y12:Y13 C3:AH6 AJ3 AJ5:AJ6">
    <cfRule type="cellIs" dxfId="1" priority="1" operator="equal">
      <formula>"ر"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prince 2007</dc:creator>
  <cp:lastModifiedBy>yasser ahmed</cp:lastModifiedBy>
  <dcterms:created xsi:type="dcterms:W3CDTF">2015-01-24T19:18:53Z</dcterms:created>
  <dcterms:modified xsi:type="dcterms:W3CDTF">2015-01-25T17:14:55Z</dcterms:modified>
</cp:coreProperties>
</file>